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C242382-009A-4641-A52F-9F8CB8378A34}" xr6:coauthVersionLast="47" xr6:coauthVersionMax="47" xr10:uidLastSave="{00000000-0000-0000-0000-000000000000}"/>
  <bookViews>
    <workbookView xWindow="13100" yWindow="620" windowWidth="1570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<sst xmlns="http://schemas.openxmlformats.org/spreadsheetml/2006/main" count="5" uniqueCount="5">
  <si>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СВАО, Алтуфьевское шоссе, вл. 30 Г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</si>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</sst>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EA4F752-414F-374C-A734-6C742AF899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ожидается заезд участника</v>
          </cell>
          <cell r="I280" t="str">
            <v>свободное место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5" sqref="C25"/>
    </sheetView>
  </sheetViews>
  <sheetFormatPr baseColWidth="10" defaultColWidth="9.1640625" defaultRowHeight="19"/>
  <cols>
    <col min="1" max="1" width="0" style="7" hidden="1" customWidth="1"/>
    <col min="2" max="2" width="7" style="7" customWidth="1"/>
    <col min="3" max="3" width="31" style="7" customWidth="1"/>
    <col min="4" max="4" width="34.33203125" style="7" customWidth="1"/>
    <col min="5" max="5" width="42.5" style="7" bestFit="1" customWidth="1"/>
    <col min="6" max="16384" width="9.1640625" style="7"/>
  </cols>
  <sheetData>
    <row r="1" spans="1:5" ht="40" customHeight="1">
      <c r="B1" s="9" t="s">
        <v>0</v>
      </c>
      <c r="C1" s="10"/>
      <c r="D1" s="10"/>
      <c r="E1" s="10"/>
    </row>
    <row r="2" spans="1:5" s="8" customFormat="1" ht="40" customHeight="1">
      <c r="B2" s="4" t="s">
        <v>3</v>
      </c>
      <c r="C2" s="5" t="s">
        <v>1</v>
      </c>
      <c r="D2" s="6" t="s">
        <v>4</v>
      </c>
      <c r="E2" s="4" t="s">
        <v>2</v>
      </c>
    </row>
    <row r="3" spans="1:5" ht="20" customHeight="1">
      <c r="A3" s="3" t="str">
        <f>"11ID"&amp;B3</f>
        <v>11ID1</v>
      </c>
      <c r="B3" s="1">
        <v>1</v>
      </c>
      <c r="C3" s="2" t="str">
        <f>_xlfn.XLOOKUP(A:A,[1]реестр!$A:$A,[1]реестр!$H:$H, "ожидается заезд")</f>
        <v>Белгородская область</v>
      </c>
      <c r="D3" s="2" t="str">
        <f>_xlfn.XLOOKUP(A:A,[1]реестр!$A:$A,[1]реестр!$J:$J)</f>
        <v>мясная гастрономия</v>
      </c>
      <c r="E3" s="2" t="str">
        <f>_xlfn.XLOOKUP(A:A,[1]реестр!$A:$A,[1]реестр!$I:$I,"свободное место")</f>
        <v>ИП Радаева Ю. В.</v>
      </c>
    </row>
    <row r="4" spans="1:5" ht="20" customHeight="1">
      <c r="A4" s="3" t="str">
        <f t="shared" ref="A4:A16" si="0">"11ID"&amp;B4</f>
        <v>11ID2</v>
      </c>
      <c r="B4" s="1">
        <v>2</v>
      </c>
      <c r="C4" s="2" t="str">
        <f>_xlfn.XLOOKUP(A:A,[1]реестр!$A:$A,[1]реестр!$H:$H, "ожидается заезд")</f>
        <v>Московская область</v>
      </c>
      <c r="D4" s="2" t="str">
        <f>_xlfn.XLOOKUP(A:A,[1]реестр!$A:$A,[1]реестр!$J:$J)</f>
        <v>молочная продукция</v>
      </c>
      <c r="E4" s="2" t="str">
        <f>_xlfn.XLOOKUP(A:A,[1]реестр!$A:$A,[1]реестр!$I:$I,"свободное место")</f>
        <v>ИП Радаева Ю. В.</v>
      </c>
    </row>
    <row r="5" spans="1:5" ht="20" customHeight="1">
      <c r="A5" s="3" t="str">
        <f t="shared" si="0"/>
        <v>11ID3</v>
      </c>
      <c r="B5" s="1">
        <v>3</v>
      </c>
      <c r="C5" s="2" t="str">
        <f>_xlfn.XLOOKUP(A:A,[1]реестр!$A:$A,[1]реестр!$H:$H, "ожидается заезд")</f>
        <v>Белгородская область</v>
      </c>
      <c r="D5" s="2" t="str">
        <f>_xlfn.XLOOKUP(A:A,[1]реестр!$A:$A,[1]реестр!$J:$J)</f>
        <v>мясо</v>
      </c>
      <c r="E5" s="2" t="str">
        <f>_xlfn.XLOOKUP(A:A,[1]реестр!$A:$A,[1]реестр!$I:$I,"свободное место")</f>
        <v>ИП Радаева Ю. В.</v>
      </c>
    </row>
    <row r="6" spans="1:5" ht="20" customHeight="1">
      <c r="A6" s="3" t="str">
        <f t="shared" si="0"/>
        <v>11ID4</v>
      </c>
      <c r="B6" s="1">
        <v>4</v>
      </c>
      <c r="C6" s="2" t="str">
        <f>_xlfn.XLOOKUP(A:A,[1]реестр!$A:$A,[1]реестр!$H:$H, "ожидается заезд")</f>
        <v>Белгородская область</v>
      </c>
      <c r="D6" s="2" t="str">
        <f>_xlfn.XLOOKUP(A:A,[1]реестр!$A:$A,[1]реестр!$J:$J)</f>
        <v>овощи и фрукты</v>
      </c>
      <c r="E6" s="2" t="str">
        <f>_xlfn.XLOOKUP(A:A,[1]реестр!$A:$A,[1]реестр!$I:$I,"свободное место")</f>
        <v>ИП Радаева Ю. В.</v>
      </c>
    </row>
    <row r="7" spans="1:5" ht="20" customHeight="1">
      <c r="A7" s="3" t="str">
        <f t="shared" si="0"/>
        <v>11ID5</v>
      </c>
      <c r="B7" s="1">
        <v>5</v>
      </c>
      <c r="C7" s="2" t="str">
        <f>_xlfn.XLOOKUP(A:A,[1]реестр!$A:$A,[1]реестр!$H:$H, "ожидается заезд")</f>
        <v>Белгородская область</v>
      </c>
      <c r="D7" s="2" t="str">
        <f>_xlfn.XLOOKUP(A:A,[1]реестр!$A:$A,[1]реестр!$J:$J)</f>
        <v>овощи и фрукты</v>
      </c>
      <c r="E7" s="2" t="str">
        <f>_xlfn.XLOOKUP(A:A,[1]реестр!$A:$A,[1]реестр!$I:$I,"свободное место")</f>
        <v>ИП Радаева Ю. В.</v>
      </c>
    </row>
    <row r="8" spans="1:5" ht="20" customHeight="1">
      <c r="A8" s="3" t="str">
        <f t="shared" si="0"/>
        <v>11ID6</v>
      </c>
      <c r="B8" s="1">
        <v>6</v>
      </c>
      <c r="C8" s="2" t="str">
        <f>_xlfn.XLOOKUP(A:A,[1]реестр!$A:$A,[1]реестр!$H:$H, "ожидается заезд")</f>
        <v>ожидается заезд участника</v>
      </c>
      <c r="D8" s="2" t="str">
        <f>_xlfn.XLOOKUP(A:A,[1]реестр!$A:$A,[1]реестр!$J:$J)</f>
        <v>хлеб, хлебобулочные изделия</v>
      </c>
      <c r="E8" s="2" t="str">
        <f>_xlfn.XLOOKUP(A:A,[1]реестр!$A:$A,[1]реестр!$I:$I,"свободное место")</f>
        <v>свободное место</v>
      </c>
    </row>
    <row r="9" spans="1:5" ht="20" customHeight="1">
      <c r="A9" s="3" t="str">
        <f t="shared" si="0"/>
        <v>11ID7</v>
      </c>
      <c r="B9" s="1">
        <v>7</v>
      </c>
      <c r="C9" s="2" t="str">
        <f>_xlfn.XLOOKUP(A:A,[1]реестр!$A:$A,[1]реестр!$H:$H, "ожидается заезд")</f>
        <v>ожидается заезд участника</v>
      </c>
      <c r="D9" s="2" t="str">
        <f>_xlfn.XLOOKUP(A:A,[1]реестр!$A:$A,[1]реестр!$J:$J)</f>
        <v>сухофрукты</v>
      </c>
      <c r="E9" s="2" t="str">
        <f>_xlfn.XLOOKUP(A:A,[1]реестр!$A:$A,[1]реестр!$I:$I,"свободное место")</f>
        <v>свободное место</v>
      </c>
    </row>
    <row r="10" spans="1:5" ht="20" customHeight="1">
      <c r="A10" s="3" t="str">
        <f t="shared" si="0"/>
        <v>11ID8</v>
      </c>
      <c r="B10" s="1">
        <v>8</v>
      </c>
      <c r="C10" s="2" t="str">
        <f>_xlfn.XLOOKUP(A:A,[1]реестр!$A:$A,[1]реестр!$H:$H, "ожидается заезд")</f>
        <v>ожидается заезд участника</v>
      </c>
      <c r="D10" s="2" t="str">
        <f>_xlfn.XLOOKUP(A:A,[1]реестр!$A:$A,[1]реестр!$J:$J)</f>
        <v>сухофрукты</v>
      </c>
      <c r="E10" s="2" t="str">
        <f>_xlfn.XLOOKUP(A:A,[1]реестр!$A:$A,[1]реестр!$I:$I,"свободное место")</f>
        <v>свободное место</v>
      </c>
    </row>
    <row r="11" spans="1:5" ht="20" customHeight="1">
      <c r="A11" s="3" t="str">
        <f t="shared" si="0"/>
        <v>11ID9</v>
      </c>
      <c r="B11" s="1">
        <v>9</v>
      </c>
      <c r="C11" s="2" t="str">
        <f>_xlfn.XLOOKUP(A:A,[1]реестр!$A:$A,[1]реестр!$H:$H, "ожидается заезд")</f>
        <v>Липецкая область</v>
      </c>
      <c r="D11" s="2" t="str">
        <f>_xlfn.XLOOKUP(A:A,[1]реестр!$A:$A,[1]реестр!$J:$J)</f>
        <v>мёд, продукция пчеловодства</v>
      </c>
      <c r="E11" s="2" t="str">
        <f>_xlfn.XLOOKUP(A:A,[1]реестр!$A:$A,[1]реестр!$I:$I,"свободное место")</f>
        <v>ЛПХ Бударов А. П.</v>
      </c>
    </row>
    <row r="12" spans="1:5" ht="20" customHeight="1">
      <c r="A12" s="3" t="str">
        <f t="shared" si="0"/>
        <v>11ID10</v>
      </c>
      <c r="B12" s="1">
        <v>10</v>
      </c>
      <c r="C12" s="2" t="str">
        <f>_xlfn.XLOOKUP(A:A,[1]реестр!$A:$A,[1]реестр!$H:$H, "ожидается заезд")</f>
        <v>ожидается заезд участника</v>
      </c>
      <c r="D12" s="2" t="str">
        <f>_xlfn.XLOOKUP(A:A,[1]реестр!$A:$A,[1]реестр!$J:$J)</f>
        <v>овощи и фрукты</v>
      </c>
      <c r="E12" s="2" t="str">
        <f>_xlfn.XLOOKUP(A:A,[1]реестр!$A:$A,[1]реестр!$I:$I,"свободное место")</f>
        <v>свободное место</v>
      </c>
    </row>
    <row r="13" spans="1:5" ht="20" customHeight="1">
      <c r="A13" s="3" t="str">
        <f t="shared" si="0"/>
        <v>11ID11</v>
      </c>
      <c r="B13" s="1">
        <v>11</v>
      </c>
      <c r="C13" s="2" t="str">
        <f>_xlfn.XLOOKUP(A:A,[1]реестр!$A:$A,[1]реестр!$H:$H, "ожидается заезд")</f>
        <v>ожидается заезд участника</v>
      </c>
      <c r="D13" s="2" t="str">
        <f>_xlfn.XLOOKUP(A:A,[1]реестр!$A:$A,[1]реестр!$J:$J)</f>
        <v>овощи и фрукты</v>
      </c>
      <c r="E13" s="2" t="str">
        <f>_xlfn.XLOOKUP(A:A,[1]реестр!$A:$A,[1]реестр!$I:$I,"свободное место")</f>
        <v>свободное место</v>
      </c>
    </row>
    <row r="14" spans="1:5" ht="20" customHeight="1">
      <c r="A14" s="3" t="str">
        <f t="shared" si="0"/>
        <v>11ID12</v>
      </c>
      <c r="B14" s="1">
        <v>12</v>
      </c>
      <c r="C14" s="2" t="str">
        <f>_xlfn.XLOOKUP(A:A,[1]реестр!$A:$A,[1]реестр!$H:$H, "ожидается заезд")</f>
        <v>Белгородская область</v>
      </c>
      <c r="D14" s="2" t="str">
        <f>_xlfn.XLOOKUP(A:A,[1]реестр!$A:$A,[1]реестр!$J:$J)</f>
        <v>молочная продукция</v>
      </c>
      <c r="E14" s="2" t="str">
        <f>_xlfn.XLOOKUP(A:A,[1]реестр!$A:$A,[1]реестр!$I:$I,"свободное место")</f>
        <v>ИП Радаева Ю. В.</v>
      </c>
    </row>
    <row r="15" spans="1:5" ht="20" customHeight="1">
      <c r="A15" s="3" t="str">
        <f t="shared" si="0"/>
        <v>11ID13</v>
      </c>
      <c r="B15" s="1">
        <v>13</v>
      </c>
      <c r="C15" s="2" t="str">
        <f>_xlfn.XLOOKUP(A:A,[1]реестр!$A:$A,[1]реестр!$H:$H, "ожидается заезд")</f>
        <v>Белгородская область</v>
      </c>
      <c r="D15" s="2" t="str">
        <f>_xlfn.XLOOKUP(A:A,[1]реестр!$A:$A,[1]реестр!$J:$J)</f>
        <v>молочная продукция</v>
      </c>
      <c r="E15" s="2" t="str">
        <f>_xlfn.XLOOKUP(A:A,[1]реестр!$A:$A,[1]реестр!$I:$I,"свободное место")</f>
        <v>ИП Радаева Ю. В.</v>
      </c>
    </row>
    <row r="16" spans="1:5" ht="20" customHeight="1">
      <c r="A16" s="3" t="str">
        <f t="shared" si="0"/>
        <v>11ID14</v>
      </c>
      <c r="B16" s="1">
        <v>14</v>
      </c>
      <c r="C16" s="2" t="str">
        <f>_xlfn.XLOOKUP(A:A,[1]реестр!$A:$A,[1]реестр!$H:$H, "ожидается заезд")</f>
        <v>Белгородская область</v>
      </c>
      <c r="D16" s="2" t="str">
        <f>_xlfn.XLOOKUP(A:A,[1]реестр!$A:$A,[1]реестр!$J:$J)</f>
        <v>мясо</v>
      </c>
      <c r="E16" s="2" t="str">
        <f>_xlfn.XLOOKUP(A:A,[1]реестр!$A:$A,[1]реестр!$I:$I,"свободное место")</f>
        <v>ИП Радаева Ю. В.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19</cp:revision>
  <cp:lastPrinted>2025-12-03T08:04:00Z</cp:lastPrinted>
  <dcterms:created xsi:type="dcterms:W3CDTF">2020-02-12T13:11:45Z</dcterms:created>
  <dcterms:modified xsi:type="dcterms:W3CDTF">2026-03-19T13:34:53Z</dcterms:modified>
</cp:coreProperties>
</file>